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528"/>
  <workbookPr/>
  <mc:AlternateContent xmlns:mc="http://schemas.openxmlformats.org/markup-compatibility/2006">
    <mc:Choice Requires="x15">
      <x15ac:absPath xmlns:x15ac="http://schemas.microsoft.com/office/spreadsheetml/2010/11/ac" url="C:\Users\thedo\Desktop\AIO_Student_Data_Files_BulkDownload\AIO_ch16_student_data_files\"/>
    </mc:Choice>
  </mc:AlternateContent>
  <bookViews>
    <workbookView xWindow="0" yWindow="0" windowWidth="23040" windowHeight="9048" xr2:uid="{00000000-000D-0000-FFFF-FFFF00000000}"/>
  </bookViews>
  <sheets>
    <sheet name="Sheet1" sheetId="1" r:id="rId1"/>
  </sheets>
  <calcPr calcId="171027"/>
</workbook>
</file>

<file path=xl/calcChain.xml><?xml version="1.0" encoding="utf-8"?>
<calcChain xmlns="http://schemas.openxmlformats.org/spreadsheetml/2006/main">
  <c r="B11" i="1" l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B10" i="1"/>
  <c r="H14" i="1"/>
  <c r="E8" i="1" l="1"/>
  <c r="E7" i="1"/>
  <c r="E6" i="1"/>
  <c r="E5" i="1"/>
  <c r="E4" i="1"/>
</calcChain>
</file>

<file path=xl/sharedStrings.xml><?xml version="1.0" encoding="utf-8"?>
<sst xmlns="http://schemas.openxmlformats.org/spreadsheetml/2006/main" count="135" uniqueCount="73">
  <si>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</si>
  <si>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</si>
  <si>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</si>
  <si>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</si>
  <si>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</si>
  <si>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</si>
  <si>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</si>
  <si>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</si>
  <si>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</si>
  <si>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</si>
  <si>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</si>
  <si>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</si>
  <si>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</si>
  <si>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</si>
  <si>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</si>
  <si>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</si>
  <si>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</si>
  <si>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</si>
  <si>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</si>
  <si>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</si>
  <si>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</si>
  <si>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</si>
  <si>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</si>
  <si>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</si>
  <si>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</si>
  <si>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</si>
  <si>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</si>
  <si>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</si>
  <si>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</si>
  <si>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</si>
  <si>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</si>
  <si>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</si>
  <si>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</si>
  <si>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</si>
  <si>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</si>
  <si>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</si>
  <si>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</si>
  <si>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</si>
  <si>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</si>
  <si>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</si>
  <si>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</si>
  <si>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</si>
  <si>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</si>
  <si>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</si>
  <si>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</si>
  <si>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</si>
  <si>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</si>
  <si>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</si>
  <si>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</si>
  <si>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</si>
  <si>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</si>
  <si>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</si>
  <si>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</si>
  <si>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</si>
  <si>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</si>
  <si>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</si>
  <si>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</si>
  <si>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</si>
  <si>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</si>
  <si>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</si>
  <si>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</si>
  <si>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</si>
  <si>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</si>
  <si>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Item #</t>
  </si>
  <si>
    <t>Category</t>
  </si>
  <si>
    <t>Edibles</t>
  </si>
  <si>
    <t>Container Plants</t>
  </si>
  <si>
    <t>Bonsai</t>
  </si>
  <si>
    <t>Specialty</t>
  </si>
  <si>
    <t>Statistics</t>
  </si>
  <si>
    <t>Patio Roses</t>
  </si>
  <si>
    <t>Stock Level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</si>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</sst>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7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b/>
      <sz val="14"/>
      <color theme="3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b/>
      <sz val="11"/>
      <color theme="1"/>
      <name val="Century Gothic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theme="8" tint="0.79998168889431442"/>
      </patternFill>
    </fill>
  </fills>
  <borders count="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theme="8"/>
      </left>
      <right/>
      <top style="thin">
        <color theme="8"/>
      </top>
      <bottom/>
      <diagonal/>
    </border>
    <border>
      <left style="thin">
        <color theme="8"/>
      </left>
      <right/>
      <top style="medium">
        <color theme="8"/>
      </top>
      <bottom/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/>
      <top style="thin">
        <color theme="8"/>
      </top>
      <bottom/>
      <diagonal/>
    </border>
    <border>
      <left/>
      <right/>
      <top style="medium">
        <color theme="8"/>
      </top>
      <bottom/>
      <diagonal/>
    </border>
    <border>
      <left/>
      <right/>
      <top style="thin">
        <color theme="8"/>
      </top>
      <bottom style="thin">
        <color theme="8"/>
      </bottom>
      <diagonal/>
    </border>
    <border>
      <left style="thin">
        <color theme="8"/>
      </left>
      <right/>
      <top/>
      <bottom/>
      <diagonal/>
    </border>
  </borders>
  <cellStyleXfs count="4">
    <xf numFmtId="0" fontId="0" fillId="0" borderId="0"/>
    <xf numFmtId="0" fontId="2" fillId="2" borderId="0" applyNumberFormat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</cellStyleXfs>
  <cellXfs count="18">
    <xf numFmtId="0" fontId="0" fillId="0" borderId="0" xfId="0"/>
    <xf numFmtId="0" fontId="1" fillId="0" borderId="0" xfId="0" applyFont="1"/>
    <xf numFmtId="0" fontId="2" fillId="2" borderId="0" xfId="1"/>
    <xf numFmtId="43" fontId="2" fillId="2" borderId="0" xfId="1" applyNumberFormat="1"/>
    <xf numFmtId="44" fontId="2" fillId="2" borderId="0" xfId="1" applyNumberFormat="1"/>
    <xf numFmtId="0" fontId="3" fillId="0" borderId="0" xfId="0" applyFont="1" applyAlignment="1">
      <alignment horizontal="right" vertical="center" textRotation="25"/>
    </xf>
    <xf numFmtId="0" fontId="0" fillId="3" borderId="3" xfId="0" applyFont="1" applyFill="1" applyBorder="1"/>
    <xf numFmtId="0" fontId="0" fillId="0" borderId="2" xfId="0" applyFont="1" applyBorder="1"/>
    <xf numFmtId="0" fontId="0" fillId="3" borderId="2" xfId="0" applyFont="1" applyFill="1" applyBorder="1"/>
    <xf numFmtId="0" fontId="0" fillId="3" borderId="4" xfId="0" applyFont="1" applyFill="1" applyBorder="1"/>
    <xf numFmtId="0" fontId="0" fillId="3" borderId="6" xfId="0" applyFont="1" applyFill="1" applyBorder="1"/>
    <xf numFmtId="0" fontId="0" fillId="0" borderId="5" xfId="0" applyFont="1" applyBorder="1"/>
    <xf numFmtId="0" fontId="0" fillId="3" borderId="5" xfId="0" applyFont="1" applyFill="1" applyBorder="1"/>
    <xf numFmtId="0" fontId="0" fillId="3" borderId="7" xfId="0" applyFont="1" applyFill="1" applyBorder="1"/>
    <xf numFmtId="0" fontId="6" fillId="0" borderId="0" xfId="0" applyFont="1" applyBorder="1"/>
    <xf numFmtId="0" fontId="6" fillId="0" borderId="8" xfId="0" applyFont="1" applyBorder="1"/>
    <xf numFmtId="0" fontId="4" fillId="0" borderId="0" xfId="2" applyAlignment="1">
      <alignment horizontal="center"/>
    </xf>
    <xf numFmtId="0" fontId="5" fillId="0" borderId="1" xfId="3" applyAlignment="1">
      <alignment horizontal="center"/>
    </xf>
  </cellXfs>
  <cellStyles count="4">
    <cellStyle name="40% - Accent4" xfId="1" builtinId="43"/>
    <cellStyle name="Heading 1" xfId="3" builtinId="16"/>
    <cellStyle name="Normal" xfId="0" builtinId="0"/>
    <cellStyle name="Title" xfId="2" builtinId="15"/>
  </cellStyles>
  <dxfs count="13">
    <dxf>
      <font>
        <b/>
        <i/>
      </font>
      <fill>
        <patternFill>
          <bgColor theme="9"/>
        </patternFill>
      </fill>
    </dxf>
    <dxf>
      <font>
        <b/>
        <i/>
      </font>
      <fill>
        <patternFill>
          <bgColor theme="9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border diagonalUp="0" diagonalDown="0" outline="0">
        <left style="thin">
          <color theme="8"/>
        </left>
        <right style="thin">
          <color theme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 style="thin">
          <color theme="8"/>
        </left>
        <right/>
        <top style="medium">
          <color theme="8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 style="thin">
          <color theme="8"/>
        </left>
        <right/>
        <top style="thin">
          <color theme="8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 style="thin">
          <color theme="8"/>
        </left>
        <right/>
        <top style="thin">
          <color theme="8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 style="thin">
          <color theme="8"/>
        </left>
        <right/>
        <top style="thin">
          <color theme="8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 style="thin">
          <color theme="8"/>
        </left>
        <right/>
        <top style="thin">
          <color theme="8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 style="thin">
          <color theme="8"/>
        </left>
        <right/>
        <top style="thin">
          <color theme="8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 style="thin">
          <color theme="8"/>
        </left>
        <right/>
        <top style="thin">
          <color theme="8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  <fill>
        <patternFill patternType="solid">
          <fgColor theme="8" tint="0.79998168889431442"/>
          <bgColor theme="8" tint="0.79998168889431442"/>
        </patternFill>
      </fill>
      <border diagonalUp="0" diagonalDown="0"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right style="thin">
          <color theme="8"/>
        </right>
        <top style="thin">
          <color theme="8"/>
        </top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F4799B9-F996-4E7C-AB86-8D08B74A9585}" name="Table1" displayName="Table1" ref="A13:H42" totalsRowShown="0" headerRowDxfId="2" dataDxfId="3" tableBorderDxfId="12">
  <autoFilter ref="A13:H42" xr:uid="{CF41F819-DB68-4837-959D-835275EE16B3}"/>
  <tableColumns count="8">
    <tableColumn id="1" xr3:uid="{B56E540F-C193-4A50-8E29-98C0CFD42F5E}" name="Quantity in Stock" dataDxfId="11"/>
    <tableColumn id="2" xr3:uid="{934BF721-8187-4A8B-B3B6-DCD28318A6C4}" name="Item #" dataDxfId="10"/>
    <tableColumn id="3" xr3:uid="{10DE9F20-40B7-404E-AD19-1615C31C745F}" name="Item Name" dataDxfId="9"/>
    <tableColumn id="4" xr3:uid="{C0F3BBA0-AB6D-4420-B9BB-A71B569CB9CB}" name="Retail Price" dataDxfId="8"/>
    <tableColumn id="5" xr3:uid="{0CAA35B4-CA10-4CD6-AEF5-9BB371F9A45F}" name="Size" dataDxfId="7"/>
    <tableColumn id="6" xr3:uid="{ADC507C8-91B3-49F0-AFD5-8B2E0F584583}" name="Special Feature" dataDxfId="6"/>
    <tableColumn id="7" xr3:uid="{A9F8AE00-729B-470E-A7C4-5F88A611E855}" name="Category" dataDxfId="5"/>
    <tableColumn id="8" xr3:uid="{2E6F2F39-C1B4-4BA4-8418-2937A88CD7EB}" name="Stock Level" dataDxfId="4">
      <calculatedColumnFormula>IF(A14&lt;50,"Order","Ok")</calculatedColumnFormula>
    </tableColumn>
  </tableColumns>
  <tableStyleInfo name="TableStyleMedium2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42"/>
  <sheetViews>
    <sheetView tabSelected="1" topLeftCell="A8" zoomScaleNormal="100" workbookViewId="0">
      <selection activeCell="C11" sqref="C11"/>
    </sheetView>
  </sheetViews>
  <sheetFormatPr defaultColWidth="9" defaultRowHeight="14.4" x14ac:dyDescent="0.25"/>
  <cols>
    <col min="1" max="1" width="40.59765625" customWidth="1"/>
    <col min="2" max="2" width="20.5" customWidth="1"/>
    <col min="3" max="3" width="20.3984375" customWidth="1"/>
    <col min="4" max="4" width="17.09765625" customWidth="1"/>
    <col min="5" max="5" width="9" customWidth="1"/>
    <col min="6" max="6" width="15.5" customWidth="1"/>
    <col min="7" max="7" width="20.5" customWidth="1"/>
    <col min="8" max="8" width="12.296875" customWidth="1"/>
    <col min="9" max="24" width="8.796875" customWidth="1"/>
    <col min="25" max="16384" width="9" style="1"/>
  </cols>
  <sheetData>
    <row r="1" spans="1:8" ht="23.4" x14ac:dyDescent="0.4">
      <c r="A1" s="16" t="s">
        <v>58</v>
      </c>
      <c r="B1" s="16"/>
      <c r="C1" s="16"/>
      <c r="D1" s="16"/>
      <c r="E1" s="16"/>
      <c r="F1" s="16"/>
      <c r="G1" s="16"/>
      <c r="H1" s="16"/>
    </row>
    <row r="2" spans="1:8" ht="19.2" thickBot="1" x14ac:dyDescent="0.35">
      <c r="A2" s="17" t="s">
        <v>60</v>
      </c>
      <c r="B2" s="17"/>
      <c r="C2" s="17"/>
      <c r="D2" s="17"/>
      <c r="E2" s="17"/>
      <c r="F2" s="17"/>
      <c r="G2" s="17"/>
      <c r="H2" s="17"/>
    </row>
    <row r="3" spans="1:8" thickTop="1" x14ac:dyDescent="0.25"/>
    <row r="4" spans="1:8" ht="13.8" x14ac:dyDescent="0.25">
      <c r="C4" s="5" t="s">
        <v>69</v>
      </c>
      <c r="D4" s="2" t="s">
        <v>0</v>
      </c>
      <c r="E4" s="3">
        <f>SUM(A14:A42)</f>
        <v>1650</v>
      </c>
    </row>
    <row r="5" spans="1:8" ht="13.8" x14ac:dyDescent="0.25">
      <c r="C5" s="5"/>
      <c r="D5" s="2" t="s">
        <v>1</v>
      </c>
      <c r="E5" s="4">
        <f>AVERAGE(D14:D42)</f>
        <v>22.621379310344828</v>
      </c>
    </row>
    <row r="6" spans="1:8" ht="13.8" x14ac:dyDescent="0.25">
      <c r="C6" s="5"/>
      <c r="D6" s="2" t="s">
        <v>2</v>
      </c>
      <c r="E6" s="4">
        <f>MEDIAN(D14:D42)</f>
        <v>18.649999999999999</v>
      </c>
    </row>
    <row r="7" spans="1:8" ht="13.8" x14ac:dyDescent="0.25">
      <c r="C7" s="5"/>
      <c r="D7" s="2" t="s">
        <v>3</v>
      </c>
      <c r="E7" s="4">
        <f>MIN(D14:D42)</f>
        <v>6.59</v>
      </c>
    </row>
    <row r="8" spans="1:8" ht="13.8" x14ac:dyDescent="0.25">
      <c r="C8" s="5"/>
      <c r="D8" s="2" t="s">
        <v>4</v>
      </c>
      <c r="E8" s="4">
        <f>MAX(D14:D42)</f>
        <v>54.95</v>
      </c>
    </row>
    <row r="10" spans="1:8" ht="13.8" x14ac:dyDescent="0.25">
      <c r="A10" t="s">
        <v>59</v>
      </c>
      <c r="B10">
        <f>COUNTIF(G14:G42,"Specialty")</f>
        <v>6</v>
      </c>
    </row>
    <row r="11" spans="1:8" ht="13.8" x14ac:dyDescent="0.25">
      <c r="A11" t="s">
        <v>57</v>
      </c>
      <c r="B11">
        <f>SUM(A17+A23+A14+A32+A35+A40)</f>
        <v>257</v>
      </c>
    </row>
    <row r="12" spans="1:8" ht="13.8" x14ac:dyDescent="0.25">
      <c r="B12" t="s">
        <v>72</v>
      </c>
    </row>
    <row r="13" spans="1:8" thickBot="1" x14ac:dyDescent="0.3">
      <c r="A13" s="14" t="s">
        <v>5</v>
      </c>
      <c r="B13" s="15" t="s">
        <v>63</v>
      </c>
      <c r="C13" s="15" t="s">
        <v>6</v>
      </c>
      <c r="D13" s="15" t="s">
        <v>7</v>
      </c>
      <c r="E13" s="15" t="s">
        <v>8</v>
      </c>
      <c r="F13" s="15" t="s">
        <v>10</v>
      </c>
      <c r="G13" s="15" t="s">
        <v>64</v>
      </c>
      <c r="H13" s="15" t="s">
        <v>71</v>
      </c>
    </row>
    <row r="14" spans="1:8" thickBot="1" x14ac:dyDescent="0.3">
      <c r="A14" s="10">
        <v>78</v>
      </c>
      <c r="B14" s="6">
        <v>1852</v>
      </c>
      <c r="C14" s="6" t="s">
        <v>47</v>
      </c>
      <c r="D14" s="6">
        <v>13.95</v>
      </c>
      <c r="E14" s="6" t="s">
        <v>28</v>
      </c>
      <c r="F14" s="6" t="s">
        <v>14</v>
      </c>
      <c r="G14" s="6" t="s">
        <v>68</v>
      </c>
      <c r="H14" s="6" t="str">
        <f>IF(A14&lt;50,"Order","Ok")</f>
        <v>Ok</v>
      </c>
    </row>
    <row r="15" spans="1:8" thickBot="1" x14ac:dyDescent="0.3">
      <c r="A15" s="11">
        <v>135</v>
      </c>
      <c r="B15" s="7">
        <v>2356</v>
      </c>
      <c r="C15" s="7" t="s">
        <v>39</v>
      </c>
      <c r="D15" s="7">
        <v>26.95</v>
      </c>
      <c r="E15" s="7" t="s">
        <v>25</v>
      </c>
      <c r="F15" s="7" t="s">
        <v>12</v>
      </c>
      <c r="G15" s="7" t="s">
        <v>70</v>
      </c>
      <c r="H15" s="6" t="str">
        <f t="shared" ref="H15:H42" si="0">IF(A15&lt;50,"Order","Ok")</f>
        <v>Ok</v>
      </c>
    </row>
    <row r="16" spans="1:8" thickBot="1" x14ac:dyDescent="0.3">
      <c r="A16" s="12">
        <v>28</v>
      </c>
      <c r="B16" s="8">
        <v>2278</v>
      </c>
      <c r="C16" s="8" t="s">
        <v>34</v>
      </c>
      <c r="D16" s="8">
        <v>24.95</v>
      </c>
      <c r="E16" s="8" t="s">
        <v>16</v>
      </c>
      <c r="F16" s="8" t="s">
        <v>11</v>
      </c>
      <c r="G16" s="8" t="s">
        <v>66</v>
      </c>
      <c r="H16" s="6" t="str">
        <f t="shared" si="0"/>
        <v>Order</v>
      </c>
    </row>
    <row r="17" spans="1:8" thickBot="1" x14ac:dyDescent="0.3">
      <c r="A17" s="11">
        <v>23</v>
      </c>
      <c r="B17" s="7">
        <v>2437</v>
      </c>
      <c r="C17" s="7" t="s">
        <v>32</v>
      </c>
      <c r="D17" s="7">
        <v>26.95</v>
      </c>
      <c r="E17" s="7" t="s">
        <v>17</v>
      </c>
      <c r="F17" s="7" t="s">
        <v>11</v>
      </c>
      <c r="G17" s="7" t="s">
        <v>68</v>
      </c>
      <c r="H17" s="6" t="str">
        <f t="shared" si="0"/>
        <v>Order</v>
      </c>
    </row>
    <row r="18" spans="1:8" thickBot="1" x14ac:dyDescent="0.3">
      <c r="A18" s="12">
        <v>52</v>
      </c>
      <c r="B18" s="8">
        <v>2582</v>
      </c>
      <c r="C18" s="8" t="s">
        <v>61</v>
      </c>
      <c r="D18" s="8">
        <v>18.649999999999999</v>
      </c>
      <c r="E18" s="8" t="s">
        <v>15</v>
      </c>
      <c r="F18" s="8" t="s">
        <v>11</v>
      </c>
      <c r="G18" s="8" t="s">
        <v>66</v>
      </c>
      <c r="H18" s="6" t="str">
        <f t="shared" si="0"/>
        <v>Ok</v>
      </c>
    </row>
    <row r="19" spans="1:8" thickBot="1" x14ac:dyDescent="0.3">
      <c r="A19" s="11">
        <v>19</v>
      </c>
      <c r="B19" s="7">
        <v>2308</v>
      </c>
      <c r="C19" s="7" t="s">
        <v>33</v>
      </c>
      <c r="D19" s="7">
        <v>16.579999999999998</v>
      </c>
      <c r="E19" s="7" t="s">
        <v>20</v>
      </c>
      <c r="F19" s="7" t="s">
        <v>11</v>
      </c>
      <c r="G19" s="7" t="s">
        <v>66</v>
      </c>
      <c r="H19" s="6" t="str">
        <f t="shared" si="0"/>
        <v>Order</v>
      </c>
    </row>
    <row r="20" spans="1:8" thickBot="1" x14ac:dyDescent="0.3">
      <c r="A20" s="12">
        <v>37</v>
      </c>
      <c r="B20" s="8">
        <v>1267</v>
      </c>
      <c r="C20" s="8" t="s">
        <v>62</v>
      </c>
      <c r="D20" s="8">
        <v>28.95</v>
      </c>
      <c r="E20" s="8" t="s">
        <v>24</v>
      </c>
      <c r="F20" s="8" t="s">
        <v>12</v>
      </c>
      <c r="G20" s="8" t="s">
        <v>66</v>
      </c>
      <c r="H20" s="6" t="str">
        <f t="shared" si="0"/>
        <v>Order</v>
      </c>
    </row>
    <row r="21" spans="1:8" thickBot="1" x14ac:dyDescent="0.3">
      <c r="A21" s="11">
        <v>26</v>
      </c>
      <c r="B21" s="7">
        <v>2201</v>
      </c>
      <c r="C21" s="7" t="s">
        <v>37</v>
      </c>
      <c r="D21" s="7">
        <v>18.59</v>
      </c>
      <c r="E21" s="7" t="s">
        <v>15</v>
      </c>
      <c r="F21" s="7" t="s">
        <v>11</v>
      </c>
      <c r="G21" s="7" t="s">
        <v>65</v>
      </c>
      <c r="H21" s="6" t="str">
        <f t="shared" si="0"/>
        <v>Order</v>
      </c>
    </row>
    <row r="22" spans="1:8" thickBot="1" x14ac:dyDescent="0.3">
      <c r="A22" s="12">
        <v>36</v>
      </c>
      <c r="B22" s="8">
        <v>2402</v>
      </c>
      <c r="C22" s="8" t="s">
        <v>50</v>
      </c>
      <c r="D22" s="8">
        <v>28.95</v>
      </c>
      <c r="E22" s="8" t="s">
        <v>23</v>
      </c>
      <c r="F22" s="8" t="s">
        <v>11</v>
      </c>
      <c r="G22" s="8" t="s">
        <v>65</v>
      </c>
      <c r="H22" s="6" t="str">
        <f t="shared" si="0"/>
        <v>Order</v>
      </c>
    </row>
    <row r="23" spans="1:8" thickBot="1" x14ac:dyDescent="0.3">
      <c r="A23" s="11">
        <v>78</v>
      </c>
      <c r="B23" s="7">
        <v>2157</v>
      </c>
      <c r="C23" s="7" t="s">
        <v>31</v>
      </c>
      <c r="D23" s="7">
        <v>12.65</v>
      </c>
      <c r="E23" s="7" t="s">
        <v>16</v>
      </c>
      <c r="F23" s="7" t="s">
        <v>11</v>
      </c>
      <c r="G23" s="7" t="s">
        <v>68</v>
      </c>
      <c r="H23" s="6" t="str">
        <f t="shared" si="0"/>
        <v>Ok</v>
      </c>
    </row>
    <row r="24" spans="1:8" thickBot="1" x14ac:dyDescent="0.3">
      <c r="A24" s="12">
        <v>49</v>
      </c>
      <c r="B24" s="8">
        <v>2428</v>
      </c>
      <c r="C24" s="8" t="s">
        <v>52</v>
      </c>
      <c r="D24" s="8">
        <v>38.950000000000003</v>
      </c>
      <c r="E24" s="8" t="s">
        <v>23</v>
      </c>
      <c r="F24" s="8" t="s">
        <v>11</v>
      </c>
      <c r="G24" s="8" t="s">
        <v>65</v>
      </c>
      <c r="H24" s="6" t="str">
        <f t="shared" si="0"/>
        <v>Order</v>
      </c>
    </row>
    <row r="25" spans="1:8" thickBot="1" x14ac:dyDescent="0.3">
      <c r="A25" s="11">
        <v>58</v>
      </c>
      <c r="B25" s="7">
        <v>1843</v>
      </c>
      <c r="C25" s="7" t="s">
        <v>42</v>
      </c>
      <c r="D25" s="7">
        <v>24.95</v>
      </c>
      <c r="E25" s="7" t="s">
        <v>21</v>
      </c>
      <c r="F25" s="7" t="s">
        <v>13</v>
      </c>
      <c r="G25" s="7" t="s">
        <v>67</v>
      </c>
      <c r="H25" s="6" t="str">
        <f t="shared" si="0"/>
        <v>Ok</v>
      </c>
    </row>
    <row r="26" spans="1:8" thickBot="1" x14ac:dyDescent="0.3">
      <c r="A26" s="12">
        <v>150</v>
      </c>
      <c r="B26" s="8">
        <v>2439</v>
      </c>
      <c r="C26" s="8" t="s">
        <v>9</v>
      </c>
      <c r="D26" s="8">
        <v>34.950000000000003</v>
      </c>
      <c r="E26" s="8" t="s">
        <v>30</v>
      </c>
      <c r="F26" s="8" t="s">
        <v>14</v>
      </c>
      <c r="G26" s="8" t="s">
        <v>65</v>
      </c>
      <c r="H26" s="6" t="str">
        <f t="shared" si="0"/>
        <v>Ok</v>
      </c>
    </row>
    <row r="27" spans="1:8" thickBot="1" x14ac:dyDescent="0.3">
      <c r="A27" s="11">
        <v>52</v>
      </c>
      <c r="B27" s="7">
        <v>2404</v>
      </c>
      <c r="C27" s="7" t="s">
        <v>43</v>
      </c>
      <c r="D27" s="7">
        <v>10.59</v>
      </c>
      <c r="E27" s="7" t="s">
        <v>22</v>
      </c>
      <c r="F27" s="7" t="s">
        <v>14</v>
      </c>
      <c r="G27" s="7" t="s">
        <v>70</v>
      </c>
      <c r="H27" s="6" t="str">
        <f t="shared" si="0"/>
        <v>Ok</v>
      </c>
    </row>
    <row r="28" spans="1:8" thickBot="1" x14ac:dyDescent="0.3">
      <c r="A28" s="12">
        <v>42</v>
      </c>
      <c r="B28" s="8">
        <v>2543</v>
      </c>
      <c r="C28" s="8" t="s">
        <v>54</v>
      </c>
      <c r="D28" s="8">
        <v>14.95</v>
      </c>
      <c r="E28" s="8" t="s">
        <v>20</v>
      </c>
      <c r="F28" s="8" t="s">
        <v>13</v>
      </c>
      <c r="G28" s="8" t="s">
        <v>66</v>
      </c>
      <c r="H28" s="6" t="str">
        <f t="shared" si="0"/>
        <v>Order</v>
      </c>
    </row>
    <row r="29" spans="1:8" thickBot="1" x14ac:dyDescent="0.3">
      <c r="A29" s="11">
        <v>95</v>
      </c>
      <c r="B29" s="7">
        <v>1123</v>
      </c>
      <c r="C29" s="7" t="s">
        <v>45</v>
      </c>
      <c r="D29" s="7">
        <v>15.42</v>
      </c>
      <c r="E29" s="7" t="s">
        <v>15</v>
      </c>
      <c r="F29" s="7" t="s">
        <v>12</v>
      </c>
      <c r="G29" s="7" t="s">
        <v>65</v>
      </c>
      <c r="H29" s="6" t="str">
        <f t="shared" si="0"/>
        <v>Ok</v>
      </c>
    </row>
    <row r="30" spans="1:8" thickBot="1" x14ac:dyDescent="0.3">
      <c r="A30" s="12">
        <v>24</v>
      </c>
      <c r="B30" s="8">
        <v>2202</v>
      </c>
      <c r="C30" s="8" t="s">
        <v>56</v>
      </c>
      <c r="D30" s="8">
        <v>11.35</v>
      </c>
      <c r="E30" s="8" t="s">
        <v>28</v>
      </c>
      <c r="F30" s="8" t="s">
        <v>14</v>
      </c>
      <c r="G30" s="8" t="s">
        <v>70</v>
      </c>
      <c r="H30" s="6" t="str">
        <f t="shared" si="0"/>
        <v>Order</v>
      </c>
    </row>
    <row r="31" spans="1:8" thickBot="1" x14ac:dyDescent="0.3">
      <c r="A31" s="11">
        <v>93</v>
      </c>
      <c r="B31" s="7">
        <v>1862</v>
      </c>
      <c r="C31" s="7" t="s">
        <v>55</v>
      </c>
      <c r="D31" s="7">
        <v>16.95</v>
      </c>
      <c r="E31" s="7" t="s">
        <v>27</v>
      </c>
      <c r="F31" s="7" t="s">
        <v>13</v>
      </c>
      <c r="G31" s="7" t="s">
        <v>66</v>
      </c>
      <c r="H31" s="6" t="str">
        <f t="shared" si="0"/>
        <v>Ok</v>
      </c>
    </row>
    <row r="32" spans="1:8" thickBot="1" x14ac:dyDescent="0.3">
      <c r="A32" s="12">
        <v>32</v>
      </c>
      <c r="B32" s="8">
        <v>2580</v>
      </c>
      <c r="C32" s="8" t="s">
        <v>48</v>
      </c>
      <c r="D32" s="8">
        <v>31.95</v>
      </c>
      <c r="E32" s="8" t="s">
        <v>29</v>
      </c>
      <c r="F32" s="8" t="s">
        <v>14</v>
      </c>
      <c r="G32" s="8" t="s">
        <v>68</v>
      </c>
      <c r="H32" s="6" t="str">
        <f t="shared" si="0"/>
        <v>Order</v>
      </c>
    </row>
    <row r="33" spans="1:8" thickBot="1" x14ac:dyDescent="0.3">
      <c r="A33" s="11">
        <v>56</v>
      </c>
      <c r="B33" s="7">
        <v>2317</v>
      </c>
      <c r="C33" s="7" t="s">
        <v>44</v>
      </c>
      <c r="D33" s="7">
        <v>11.35</v>
      </c>
      <c r="E33" s="7" t="s">
        <v>16</v>
      </c>
      <c r="F33" s="7" t="s">
        <v>14</v>
      </c>
      <c r="G33" s="7" t="s">
        <v>70</v>
      </c>
      <c r="H33" s="6" t="str">
        <f t="shared" si="0"/>
        <v>Ok</v>
      </c>
    </row>
    <row r="34" spans="1:8" thickBot="1" x14ac:dyDescent="0.3">
      <c r="A34" s="12">
        <v>65</v>
      </c>
      <c r="B34" s="8">
        <v>2223</v>
      </c>
      <c r="C34" s="8" t="s">
        <v>41</v>
      </c>
      <c r="D34" s="8">
        <v>25.95</v>
      </c>
      <c r="E34" s="8" t="s">
        <v>28</v>
      </c>
      <c r="F34" s="8" t="s">
        <v>13</v>
      </c>
      <c r="G34" s="8" t="s">
        <v>70</v>
      </c>
      <c r="H34" s="6" t="str">
        <f t="shared" si="0"/>
        <v>Ok</v>
      </c>
    </row>
    <row r="35" spans="1:8" thickBot="1" x14ac:dyDescent="0.3">
      <c r="A35" s="11">
        <v>28</v>
      </c>
      <c r="B35" s="7">
        <v>2158</v>
      </c>
      <c r="C35" s="7" t="s">
        <v>35</v>
      </c>
      <c r="D35" s="7">
        <v>15.95</v>
      </c>
      <c r="E35" s="7" t="s">
        <v>20</v>
      </c>
      <c r="F35" s="7" t="s">
        <v>12</v>
      </c>
      <c r="G35" s="7" t="s">
        <v>68</v>
      </c>
      <c r="H35" s="6" t="str">
        <f t="shared" si="0"/>
        <v>Order</v>
      </c>
    </row>
    <row r="36" spans="1:8" thickBot="1" x14ac:dyDescent="0.3">
      <c r="A36" s="12">
        <v>27</v>
      </c>
      <c r="B36" s="8">
        <v>2132</v>
      </c>
      <c r="C36" s="8" t="s">
        <v>46</v>
      </c>
      <c r="D36" s="8">
        <v>7.58</v>
      </c>
      <c r="E36" s="8" t="s">
        <v>20</v>
      </c>
      <c r="F36" s="8" t="s">
        <v>12</v>
      </c>
      <c r="G36" s="8" t="s">
        <v>65</v>
      </c>
      <c r="H36" s="6" t="str">
        <f t="shared" si="0"/>
        <v>Order</v>
      </c>
    </row>
    <row r="37" spans="1:8" thickBot="1" x14ac:dyDescent="0.3">
      <c r="A37" s="11">
        <v>24</v>
      </c>
      <c r="B37" s="7">
        <v>2176</v>
      </c>
      <c r="C37" s="7" t="s">
        <v>53</v>
      </c>
      <c r="D37" s="7">
        <v>6.59</v>
      </c>
      <c r="E37" s="7" t="s">
        <v>19</v>
      </c>
      <c r="F37" s="7" t="s">
        <v>13</v>
      </c>
      <c r="G37" s="7" t="s">
        <v>66</v>
      </c>
      <c r="H37" s="6" t="str">
        <f t="shared" si="0"/>
        <v>Order</v>
      </c>
    </row>
    <row r="38" spans="1:8" thickBot="1" x14ac:dyDescent="0.3">
      <c r="A38" s="12">
        <v>49</v>
      </c>
      <c r="B38" s="8">
        <v>2219</v>
      </c>
      <c r="C38" s="8" t="s">
        <v>38</v>
      </c>
      <c r="D38" s="8">
        <v>16.57</v>
      </c>
      <c r="E38" s="8" t="s">
        <v>15</v>
      </c>
      <c r="F38" s="8" t="s">
        <v>12</v>
      </c>
      <c r="G38" s="8" t="s">
        <v>70</v>
      </c>
      <c r="H38" s="6" t="str">
        <f t="shared" si="0"/>
        <v>Order</v>
      </c>
    </row>
    <row r="39" spans="1:8" thickBot="1" x14ac:dyDescent="0.3">
      <c r="A39" s="11">
        <v>45</v>
      </c>
      <c r="B39" s="7">
        <v>2364</v>
      </c>
      <c r="C39" s="7" t="s">
        <v>51</v>
      </c>
      <c r="D39" s="7">
        <v>34.950000000000003</v>
      </c>
      <c r="E39" s="7" t="s">
        <v>18</v>
      </c>
      <c r="F39" s="7" t="s">
        <v>11</v>
      </c>
      <c r="G39" s="7" t="s">
        <v>65</v>
      </c>
      <c r="H39" s="6" t="str">
        <f t="shared" si="0"/>
        <v>Order</v>
      </c>
    </row>
    <row r="40" spans="1:8" thickBot="1" x14ac:dyDescent="0.3">
      <c r="A40" s="12">
        <v>18</v>
      </c>
      <c r="B40" s="8">
        <v>2268</v>
      </c>
      <c r="C40" s="8" t="s">
        <v>36</v>
      </c>
      <c r="D40" s="8">
        <v>54.95</v>
      </c>
      <c r="E40" s="8" t="s">
        <v>15</v>
      </c>
      <c r="F40" s="8" t="s">
        <v>12</v>
      </c>
      <c r="G40" s="8" t="s">
        <v>68</v>
      </c>
      <c r="H40" s="6" t="str">
        <f t="shared" si="0"/>
        <v>Order</v>
      </c>
    </row>
    <row r="41" spans="1:8" thickBot="1" x14ac:dyDescent="0.3">
      <c r="A41" s="11">
        <v>56</v>
      </c>
      <c r="B41" s="7">
        <v>2202</v>
      </c>
      <c r="C41" s="7" t="s">
        <v>49</v>
      </c>
      <c r="D41" s="7">
        <v>18.95</v>
      </c>
      <c r="E41" s="7" t="s">
        <v>22</v>
      </c>
      <c r="F41" s="7" t="s">
        <v>11</v>
      </c>
      <c r="G41" s="7" t="s">
        <v>65</v>
      </c>
      <c r="H41" s="6" t="str">
        <f t="shared" si="0"/>
        <v>Ok</v>
      </c>
    </row>
    <row r="42" spans="1:8" ht="13.8" x14ac:dyDescent="0.25">
      <c r="A42" s="13">
        <v>175</v>
      </c>
      <c r="B42" s="9">
        <v>2266</v>
      </c>
      <c r="C42" s="9" t="s">
        <v>40</v>
      </c>
      <c r="D42" s="9">
        <v>45.95</v>
      </c>
      <c r="E42" s="9" t="s">
        <v>26</v>
      </c>
      <c r="F42" s="9" t="s">
        <v>12</v>
      </c>
      <c r="G42" s="9" t="s">
        <v>70</v>
      </c>
      <c r="H42" s="6" t="str">
        <f t="shared" si="0"/>
        <v>Ok</v>
      </c>
    </row>
  </sheetData>
  <mergeCells count="3">
    <mergeCell ref="C4:C8"/>
    <mergeCell ref="A1:H1"/>
    <mergeCell ref="A2:H2"/>
  </mergeCells>
  <conditionalFormatting sqref="H14:H42">
    <cfRule type="containsText" dxfId="1" priority="2" operator="containsText" text="Order">
      <formula>NOT(ISERROR(SEARCH("Order",H14)))</formula>
    </cfRule>
  </conditionalFormatting>
  <conditionalFormatting sqref="A14:A4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{DCACF9AF-AA81-48FB-A23A-DB5E92E8A46F}</x14:id>
        </ext>
      </extLst>
    </cfRule>
  </conditionalFormatting>
  <printOptions horizontalCentered="1"/>
  <pageMargins left="0.7" right="0.7" top="0.75" bottom="0.75" header="0.3" footer="0.3"/>
  <pageSetup scale="53" orientation="portrait" r:id="rId1"/>
  <headerFooter>
    <oddFooter>&amp;L&amp;F</oddFooter>
  </headerFooter>
  <rowBreaks count="1" manualBreakCount="1">
    <brk id="12" max="16383" man="1"/>
  </rowBreaks>
  <colBreaks count="1" manualBreakCount="1">
    <brk id="7" max="1048575" man="1"/>
  </colBreaks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CACF9AF-AA81-48FB-A23A-DB5E92E8A46F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CISY 102 Computer Literacy</dc:subject>
  <dc:creator>GO! Series</dc:creator>
  <cp:keywords>plants inventory, Pasadena</cp:keywords>
  <cp:lastModifiedBy>Tim Stein</cp:lastModifiedBy>
  <cp:lastPrinted>2017-11-02T00:21:52Z</cp:lastPrinted>
  <dcterms:created xsi:type="dcterms:W3CDTF">2009-12-15T16:50:11Z</dcterms:created>
  <dcterms:modified xsi:type="dcterms:W3CDTF">2017-11-02T00:22:51Z</dcterms:modified>
</cp:coreProperties>
</file>