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528"/>
  <workbookPr/>
  <mc:AlternateContent xmlns:mc="http://schemas.openxmlformats.org/markup-compatibility/2006">
    <mc:Choice Requires="x15">
      <x15ac:absPath xmlns:x15ac="http://schemas.microsoft.com/office/spreadsheetml/2010/11/ac" url="C:\Users\Colin\Desktop\"/>
    </mc:Choice>
  </mc:AlternateContent>
  <bookViews>
    <workbookView xWindow="0" yWindow="0" windowWidth="15345" windowHeight="4455" xr2:uid="{00000000-000D-0000-FFFF-FFFF00000000}"/>
  </bookViews>
  <sheets>
    <sheet name="Sheet1" sheetId="1" r:id="rId1"/>
  </sheets>
  <definedNames>
    <definedName name="_xlnm.Print_Titles" localSheetId="0">Sheet1!$13:$13</definedName>
  </definedNames>
  <calcPr calcId="162913"/>
  <fileRecoveryPr autoRecover="0"/>
</workbook>
</file>

<file path=xl/calcChain.xml><?xml version="1.0" encoding="utf-8"?>
<calcChain xmlns="http://schemas.openxmlformats.org/spreadsheetml/2006/main">
  <c r="B11" i="1" l="1"/>
  <c r="B10" i="1"/>
  <c r="E8" i="1"/>
  <c r="E7" i="1"/>
  <c r="E6" i="1"/>
  <c r="E5" i="1"/>
  <c r="E4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0" i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29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<sst xmlns="http://schemas.openxmlformats.org/spreadsheetml/2006/main" count="134" uniqueCount="72">
  <si>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</si>
  <si>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</si>
  <si>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</si>
  <si>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</si>
  <si>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</si>
  <si>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</si>
  <si>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</si>
  <si>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</si>
  <si>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</si>
  <si>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</si>
  <si>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</si>
  <si>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</si>
  <si>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</si>
  <si>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</si>
  <si>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</si>
  <si>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</si>
  <si>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</si>
  <si>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</si>
  <si>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</si>
  <si>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</si>
  <si>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</si>
  <si>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</si>
  <si>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</si>
  <si>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</si>
  <si>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</si>
  <si>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</si>
  <si>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</si>
  <si>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</si>
  <si>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</si>
  <si>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</si>
  <si>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</si>
  <si>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</si>
  <si>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</si>
  <si>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</si>
  <si>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</si>
  <si>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</si>
  <si>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</si>
  <si>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</si>
  <si>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</si>
  <si>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</si>
  <si>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</si>
  <si>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</si>
  <si>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</si>
  <si>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</si>
  <si>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</si>
  <si>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</si>
  <si>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</si>
  <si>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</si>
  <si>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</si>
  <si>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</si>
  <si>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</si>
  <si>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</si>
  <si>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</si>
  <si>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</si>
  <si>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</si>
  <si>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</si>
  <si>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</si>
  <si>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</si>
  <si>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</si>
  <si>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</si>
  <si>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</si>
  <si>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</si>
  <si>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</si>
  <si>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Edibles</t>
  </si>
  <si>
    <t>Container Plants</t>
  </si>
  <si>
    <t>Bonsai</t>
  </si>
  <si>
    <t>Specialty</t>
  </si>
  <si>
    <t>Category</t>
  </si>
  <si>
    <t>Stock Level</t>
  </si>
  <si>
    <t>Statisticss</t>
  </si>
  <si>
    <t>Patio Roses</t>
  </si>
  <si>
    <t>Item #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</si>
</sst>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14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4" fillId="0" borderId="1" xfId="3" applyAlignment="1">
      <alignment horizontal="center"/>
    </xf>
    <xf numFmtId="0" fontId="3" fillId="0" borderId="0" xfId="2" applyAlignment="1">
      <alignment horizontal="center"/>
    </xf>
    <xf numFmtId="43" fontId="0" fillId="0" borderId="0" xfId="1" applyFont="1" applyAlignment="1">
      <alignment horizontal="center"/>
    </xf>
    <xf numFmtId="0" fontId="2" fillId="2" borderId="0" xfId="4"/>
    <xf numFmtId="44" fontId="2" fillId="2" borderId="0" xfId="4" applyNumberFormat="1"/>
    <xf numFmtId="43" fontId="2" fillId="2" borderId="0" xfId="4" applyNumberFormat="1" applyAlignment="1">
      <alignment horizontal="left"/>
    </xf>
    <xf numFmtId="44" fontId="2" fillId="2" borderId="0" xfId="4" applyNumberFormat="1" applyAlignment="1">
      <alignment horizontal="center"/>
    </xf>
    <xf numFmtId="0" fontId="2" fillId="2" borderId="0" xfId="4" applyAlignment="1"/>
    <xf numFmtId="44" fontId="2" fillId="2" borderId="0" xfId="4" applyNumberFormat="1" applyAlignment="1">
      <alignment horizontal="right"/>
    </xf>
    <xf numFmtId="0" fontId="5" fillId="0" borderId="0" xfId="0" applyFont="1" applyAlignment="1">
      <alignment horizontal="right" vertical="center" textRotation="45" wrapText="1"/>
    </xf>
    <xf numFmtId="0" fontId="0" fillId="0" borderId="0" xfId="0"/>
  </cellXfs>
  <cellStyles count="5">
    <cellStyle name="40% - Accent4" xfId="4" builtinId="43"/>
    <cellStyle name="Comma" xfId="1" builtinId="3"/>
    <cellStyle name="Heading 1" xfId="3" builtinId="16"/>
    <cellStyle name="Normal" xfId="0" builtinId="0"/>
    <cellStyle name="Title" xfId="2" builtinId="15"/>
  </cellStyles>
  <dxfs count="33">
    <dxf>
      <font>
        <b/>
        <i/>
        <color rgb="FF92D050"/>
      </font>
    </dxf>
    <dxf>
      <font>
        <b/>
        <i/>
        <color rgb="FF92D050"/>
      </font>
    </dxf>
    <dxf>
      <fill>
        <patternFill>
          <bgColor theme="0"/>
        </patternFill>
      </fill>
    </dxf>
    <dxf>
      <font>
        <b/>
        <i/>
        <color rgb="FF92D050"/>
      </font>
    </dxf>
    <dxf>
      <font>
        <color rgb="FF006100"/>
      </font>
      <fill>
        <patternFill>
          <bgColor rgb="FFC6EFCE"/>
        </patternFill>
      </fill>
    </dxf>
    <dxf>
      <font>
        <color rgb="FF00B050"/>
      </font>
    </dxf>
    <dxf>
      <font>
        <b/>
        <i/>
        <color rgb="FF92D050"/>
      </font>
    </dxf>
    <dxf>
      <font>
        <b/>
        <i/>
        <strike val="0"/>
        <color rgb="FF92D050"/>
      </font>
      <fill>
        <patternFill patternType="none">
          <bgColor auto="1"/>
        </patternFill>
      </fill>
    </dxf>
    <dxf>
      <font>
        <b/>
        <i/>
        <color rgb="FF92D050"/>
      </font>
    </dxf>
    <dxf>
      <fill>
        <patternFill>
          <bgColor theme="0"/>
        </patternFill>
      </fill>
    </dxf>
    <dxf>
      <font>
        <b/>
        <i/>
        <color rgb="FF92D050"/>
      </font>
    </dxf>
    <dxf>
      <font>
        <b/>
        <i/>
        <strike val="0"/>
        <color rgb="FF92D050"/>
      </font>
      <fill>
        <patternFill patternType="none">
          <bgColor auto="1"/>
        </patternFill>
      </fill>
    </dxf>
    <dxf>
      <font>
        <b/>
        <i/>
        <color rgb="FF92D05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b/>
        <i/>
        <color rgb="FF92D050"/>
      </font>
    </dxf>
    <dxf>
      <font>
        <b/>
        <i/>
        <strike val="0"/>
        <color rgb="FF92D050"/>
      </font>
      <fill>
        <patternFill patternType="none">
          <bgColor auto="1"/>
        </patternFill>
      </fill>
    </dxf>
    <dxf>
      <font>
        <b/>
        <i/>
        <color rgb="FF92D05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b/>
        <i/>
        <strike val="0"/>
        <color rgb="FF92D050"/>
      </font>
      <fill>
        <patternFill patternType="none">
          <bgColor auto="1"/>
        </patternFill>
      </fill>
    </dxf>
    <dxf>
      <font>
        <b/>
        <i/>
        <color rgb="FF92D05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b/>
        <i/>
        <color rgb="FF92D05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b/>
        <i/>
        <color rgb="FF92D05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6231D62-F099-4D23-BD7B-2769E9BC94C9}" name="Table1" displayName="Table1" ref="A13:H42" totalsRowShown="0">
  <sortState ref="A14:H42">
    <sortCondition ref="C14"/>
  </sortState>
  <tableColumns count="8">
    <tableColumn id="1" xr3:uid="{05F5202F-62C3-4EF0-A181-9800B8104EFD}" name="Quantity in Stock"/>
    <tableColumn id="2" xr3:uid="{9001B3BC-9853-4E87-87FA-0A9D73F789CF}" name="Item #"/>
    <tableColumn id="4" xr3:uid="{65918977-122A-46ED-9274-F9D6BD789A2E}" name="Item Name"/>
    <tableColumn id="5" xr3:uid="{8A593CFE-E600-474E-A4E2-1AB479F1AEF9}" name="Retail Price"/>
    <tableColumn id="6" xr3:uid="{B98BA4E6-EAED-478B-99EF-9B7DC1023F66}" name="Size"/>
    <tableColumn id="10" xr3:uid="{40382864-D5BD-400C-975F-1742C183061B}" name="Special Feature"/>
    <tableColumn id="7" xr3:uid="{BCD78DDE-3121-4901-B6D8-C2C1DEC1377E}" name="Category"/>
    <tableColumn id="8" xr3:uid="{684F64BC-8092-4B75-9F1A-153D213D0C0E}" name="Stock Level"/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Y43"/>
  <sheetViews>
    <sheetView tabSelected="1" zoomScale="80" zoomScaleNormal="80" workbookViewId="0">
      <selection activeCell="D46" sqref="D46"/>
    </sheetView>
  </sheetViews>
  <sheetFormatPr defaultRowHeight="16.5" x14ac:dyDescent="0.3"/>
  <cols>
    <col min="1" max="1" width="18.5" bestFit="1" customWidth="1"/>
    <col min="2" max="2" width="8.625" bestFit="1" customWidth="1"/>
    <col min="3" max="3" width="20.75" bestFit="1" customWidth="1"/>
    <col min="4" max="4" width="19.25" bestFit="1" customWidth="1"/>
    <col min="5" max="5" width="11.125" bestFit="1" customWidth="1"/>
    <col min="6" max="6" width="17.375" bestFit="1" customWidth="1"/>
    <col min="7" max="7" width="15.875" bestFit="1" customWidth="1"/>
    <col min="8" max="9" width="13.375" bestFit="1" customWidth="1"/>
    <col min="26" max="16384" width="9" style="1"/>
  </cols>
  <sheetData>
    <row r="1" spans="1:25" ht="24" x14ac:dyDescent="0.35">
      <c r="A1" s="4" t="s">
        <v>58</v>
      </c>
      <c r="B1" s="4"/>
      <c r="C1" s="4"/>
      <c r="D1" s="4"/>
      <c r="E1" s="4"/>
      <c r="F1" s="4"/>
      <c r="G1" s="4"/>
      <c r="H1" s="4"/>
      <c r="I1" s="4"/>
    </row>
    <row r="2" spans="1:25" ht="20.25" thickBot="1" x14ac:dyDescent="0.35">
      <c r="A2" s="3" t="s">
        <v>60</v>
      </c>
      <c r="B2" s="3"/>
      <c r="C2" s="3"/>
      <c r="D2" s="3"/>
      <c r="E2" s="3"/>
      <c r="F2" s="3"/>
      <c r="G2" s="3"/>
      <c r="H2" s="3"/>
      <c r="I2" s="3"/>
    </row>
    <row r="3" spans="1:25" ht="17.25" thickTop="1" x14ac:dyDescent="0.3"/>
    <row r="4" spans="1:25" x14ac:dyDescent="0.3">
      <c r="C4" s="12" t="s">
        <v>69</v>
      </c>
      <c r="D4" s="6" t="s">
        <v>0</v>
      </c>
      <c r="E4" s="7">
        <f>SUM(A14:A42)</f>
        <v>1650</v>
      </c>
    </row>
    <row r="5" spans="1:25" x14ac:dyDescent="0.3">
      <c r="C5" s="12"/>
      <c r="D5" s="8" t="s">
        <v>1</v>
      </c>
      <c r="E5" s="9">
        <f>AVERAGE(D14:D42)</f>
        <v>22.621379310344828</v>
      </c>
      <c r="F5" s="5"/>
      <c r="G5" s="5"/>
      <c r="H5" s="5"/>
      <c r="I5" s="5"/>
    </row>
    <row r="6" spans="1:25" x14ac:dyDescent="0.3">
      <c r="C6" s="12"/>
      <c r="D6" s="10" t="s">
        <v>2</v>
      </c>
      <c r="E6" s="11">
        <f>MEDIAN(D14:D42)</f>
        <v>18.649999999999999</v>
      </c>
      <c r="F6" s="2"/>
      <c r="G6" s="2"/>
      <c r="H6" s="2"/>
      <c r="I6" s="2"/>
    </row>
    <row r="7" spans="1:25" x14ac:dyDescent="0.3">
      <c r="C7" s="12"/>
      <c r="D7" s="6" t="s">
        <v>3</v>
      </c>
      <c r="E7" s="7">
        <f>MIN(D14:D42)</f>
        <v>6.59</v>
      </c>
    </row>
    <row r="8" spans="1:25" x14ac:dyDescent="0.3">
      <c r="C8" s="12"/>
      <c r="D8" s="6" t="s">
        <v>4</v>
      </c>
      <c r="E8" s="7">
        <f>MAX(D14:D42)</f>
        <v>54.95</v>
      </c>
    </row>
    <row r="10" spans="1:25" x14ac:dyDescent="0.3">
      <c r="A10" t="s">
        <v>59</v>
      </c>
      <c r="B10">
        <f>COUNTIF(G14:G42,"Specialty")</f>
        <v>6</v>
      </c>
    </row>
    <row r="11" spans="1:25" x14ac:dyDescent="0.3">
      <c r="A11" t="s">
        <v>57</v>
      </c>
      <c r="B11">
        <f>SUM(257)</f>
        <v>257</v>
      </c>
    </row>
    <row r="13" spans="1:25" x14ac:dyDescent="0.3">
      <c r="A13" t="s">
        <v>5</v>
      </c>
      <c r="B13" t="s">
        <v>71</v>
      </c>
      <c r="C13" t="s">
        <v>6</v>
      </c>
      <c r="D13" t="s">
        <v>7</v>
      </c>
      <c r="E13" t="s">
        <v>8</v>
      </c>
      <c r="F13" t="s">
        <v>10</v>
      </c>
      <c r="G13" t="s">
        <v>67</v>
      </c>
      <c r="H13" t="s">
        <v>68</v>
      </c>
      <c r="Y13" s="1"/>
    </row>
    <row r="14" spans="1:25" x14ac:dyDescent="0.3">
      <c r="A14">
        <v>78</v>
      </c>
      <c r="B14" s="13">
        <v>1852</v>
      </c>
      <c r="C14" t="s">
        <v>47</v>
      </c>
      <c r="D14">
        <v>13.95</v>
      </c>
      <c r="E14" t="s">
        <v>28</v>
      </c>
      <c r="F14" t="s">
        <v>14</v>
      </c>
      <c r="G14" t="s">
        <v>66</v>
      </c>
      <c r="H14" t="str">
        <f>IF(A14&lt;50,"Order","OK")</f>
        <v>OK</v>
      </c>
      <c r="Y14" s="1"/>
    </row>
    <row r="15" spans="1:25" x14ac:dyDescent="0.3">
      <c r="A15">
        <v>135</v>
      </c>
      <c r="B15" s="13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>IF(A15&lt;50,"Order","OK")</f>
        <v>OK</v>
      </c>
      <c r="Y15" s="1"/>
    </row>
    <row r="16" spans="1:25" x14ac:dyDescent="0.3">
      <c r="A16">
        <v>28</v>
      </c>
      <c r="B16" s="13">
        <v>2278</v>
      </c>
      <c r="C16" t="s">
        <v>34</v>
      </c>
      <c r="D16">
        <v>24.95</v>
      </c>
      <c r="E16" t="s">
        <v>16</v>
      </c>
      <c r="F16" t="s">
        <v>11</v>
      </c>
      <c r="G16" t="s">
        <v>64</v>
      </c>
      <c r="H16" t="str">
        <f>IF(A16&lt;50,"Order","OK")</f>
        <v>Order</v>
      </c>
      <c r="Y16" s="1"/>
    </row>
    <row r="17" spans="1:25" x14ac:dyDescent="0.3">
      <c r="A17">
        <v>23</v>
      </c>
      <c r="B17" s="13">
        <v>2437</v>
      </c>
      <c r="C17" t="s">
        <v>32</v>
      </c>
      <c r="D17">
        <v>26.95</v>
      </c>
      <c r="E17" t="s">
        <v>17</v>
      </c>
      <c r="F17" t="s">
        <v>11</v>
      </c>
      <c r="G17" t="s">
        <v>66</v>
      </c>
      <c r="H17" t="str">
        <f>IF(A17&lt;50,"Order","OK")</f>
        <v>Order</v>
      </c>
      <c r="Y17" s="1"/>
    </row>
    <row r="18" spans="1:25" x14ac:dyDescent="0.3">
      <c r="A18">
        <v>52</v>
      </c>
      <c r="B18" s="13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64</v>
      </c>
      <c r="H18" t="str">
        <f>IF(A18&lt;50,"Order","OK")</f>
        <v>OK</v>
      </c>
      <c r="Y18" s="1"/>
    </row>
    <row r="19" spans="1:25" x14ac:dyDescent="0.3">
      <c r="A19">
        <v>19</v>
      </c>
      <c r="B19" s="13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64</v>
      </c>
      <c r="H19" t="str">
        <f>IF(A19&lt;50,"Order","OK")</f>
        <v>Order</v>
      </c>
      <c r="Y19" s="1"/>
    </row>
    <row r="20" spans="1:25" x14ac:dyDescent="0.3">
      <c r="A20">
        <v>37</v>
      </c>
      <c r="B20" s="13">
        <v>1267</v>
      </c>
      <c r="C20" t="s">
        <v>62</v>
      </c>
      <c r="D20">
        <v>28.95</v>
      </c>
      <c r="E20" t="s">
        <v>24</v>
      </c>
      <c r="F20" t="s">
        <v>12</v>
      </c>
      <c r="G20" t="s">
        <v>64</v>
      </c>
      <c r="H20" t="str">
        <f>IF(A20&lt;50,"Order","OK")</f>
        <v>Order</v>
      </c>
      <c r="Y20" s="1"/>
    </row>
    <row r="21" spans="1:25" x14ac:dyDescent="0.3">
      <c r="A21">
        <v>26</v>
      </c>
      <c r="B21" s="13">
        <v>2201</v>
      </c>
      <c r="C21" t="s">
        <v>37</v>
      </c>
      <c r="D21">
        <v>18.59</v>
      </c>
      <c r="E21" t="s">
        <v>15</v>
      </c>
      <c r="F21" t="s">
        <v>11</v>
      </c>
      <c r="G21" t="s">
        <v>63</v>
      </c>
      <c r="H21" t="str">
        <f>IF(A21&lt;50,"Order","OK")</f>
        <v>Order</v>
      </c>
      <c r="Y21" s="1"/>
    </row>
    <row r="22" spans="1:25" x14ac:dyDescent="0.3">
      <c r="A22">
        <v>36</v>
      </c>
      <c r="B22" s="13">
        <v>2402</v>
      </c>
      <c r="C22" t="s">
        <v>50</v>
      </c>
      <c r="D22">
        <v>28.95</v>
      </c>
      <c r="E22" t="s">
        <v>23</v>
      </c>
      <c r="F22" t="s">
        <v>11</v>
      </c>
      <c r="G22" t="s">
        <v>63</v>
      </c>
      <c r="H22" t="str">
        <f>IF(A22&lt;50,"Order","OK")</f>
        <v>Order</v>
      </c>
      <c r="Y22" s="1"/>
    </row>
    <row r="23" spans="1:25" x14ac:dyDescent="0.3">
      <c r="A23">
        <v>78</v>
      </c>
      <c r="B23" s="1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66</v>
      </c>
      <c r="H23" t="str">
        <f>IF(A23&lt;50,"Order","OK")</f>
        <v>OK</v>
      </c>
      <c r="Y23" s="1"/>
    </row>
    <row r="24" spans="1:25" x14ac:dyDescent="0.3">
      <c r="A24">
        <v>49</v>
      </c>
      <c r="B24" s="13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63</v>
      </c>
      <c r="H24" t="str">
        <f>IF(A24&lt;50,"Order","OK")</f>
        <v>Order</v>
      </c>
      <c r="Y24" s="1"/>
    </row>
    <row r="25" spans="1:25" x14ac:dyDescent="0.3">
      <c r="A25">
        <v>58</v>
      </c>
      <c r="B25" s="13">
        <v>1843</v>
      </c>
      <c r="C25" t="s">
        <v>42</v>
      </c>
      <c r="D25">
        <v>24.95</v>
      </c>
      <c r="E25" t="s">
        <v>21</v>
      </c>
      <c r="F25" t="s">
        <v>13</v>
      </c>
      <c r="G25" t="s">
        <v>65</v>
      </c>
      <c r="H25" t="str">
        <f>IF(A25&lt;50,"Order","OK")</f>
        <v>OK</v>
      </c>
      <c r="Y25" s="1"/>
    </row>
    <row r="26" spans="1:25" x14ac:dyDescent="0.3">
      <c r="A26">
        <v>150</v>
      </c>
      <c r="B26" s="13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63</v>
      </c>
      <c r="H26" t="str">
        <f>IF(A26&lt;50,"Order","OK")</f>
        <v>OK</v>
      </c>
      <c r="Y26" s="1"/>
    </row>
    <row r="27" spans="1:25" x14ac:dyDescent="0.3">
      <c r="A27">
        <v>52</v>
      </c>
      <c r="B27" s="13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>IF(A27&lt;50,"Order","OK")</f>
        <v>OK</v>
      </c>
      <c r="Y27" s="1"/>
    </row>
    <row r="28" spans="1:25" x14ac:dyDescent="0.3">
      <c r="A28">
        <v>42</v>
      </c>
      <c r="B28" s="13">
        <v>2543</v>
      </c>
      <c r="C28" t="s">
        <v>54</v>
      </c>
      <c r="D28">
        <v>14.95</v>
      </c>
      <c r="E28" t="s">
        <v>20</v>
      </c>
      <c r="F28" t="s">
        <v>13</v>
      </c>
      <c r="G28" t="s">
        <v>64</v>
      </c>
      <c r="H28" t="str">
        <f>IF(A28&lt;50,"Order","OK")</f>
        <v>Order</v>
      </c>
      <c r="Y28" s="1"/>
    </row>
    <row r="29" spans="1:25" x14ac:dyDescent="0.3">
      <c r="A29">
        <v>95</v>
      </c>
      <c r="B29" s="13">
        <v>1123</v>
      </c>
      <c r="C29" t="s">
        <v>45</v>
      </c>
      <c r="D29">
        <v>15.42</v>
      </c>
      <c r="E29" t="s">
        <v>15</v>
      </c>
      <c r="F29" t="s">
        <v>12</v>
      </c>
      <c r="G29" t="s">
        <v>63</v>
      </c>
      <c r="H29" t="str">
        <f>IF(A29&lt;50,"Order","OK")</f>
        <v>OK</v>
      </c>
      <c r="Y29" s="1"/>
    </row>
    <row r="30" spans="1:25" x14ac:dyDescent="0.3">
      <c r="A30">
        <v>24</v>
      </c>
      <c r="B30" s="13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>IF(A30&lt;50,"Order","OK")</f>
        <v>Order</v>
      </c>
      <c r="Y30" s="1"/>
    </row>
    <row r="31" spans="1:25" x14ac:dyDescent="0.3">
      <c r="A31">
        <v>93</v>
      </c>
      <c r="B31" s="13">
        <v>1862</v>
      </c>
      <c r="C31" t="s">
        <v>55</v>
      </c>
      <c r="D31">
        <v>16.95</v>
      </c>
      <c r="E31" t="s">
        <v>27</v>
      </c>
      <c r="F31" t="s">
        <v>13</v>
      </c>
      <c r="G31" t="s">
        <v>64</v>
      </c>
      <c r="H31" t="str">
        <f>IF(A31&lt;50,"Order","OK")</f>
        <v>OK</v>
      </c>
      <c r="Y31" s="1"/>
    </row>
    <row r="32" spans="1:25" x14ac:dyDescent="0.3">
      <c r="A32">
        <v>32</v>
      </c>
      <c r="B32" s="13">
        <v>2580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t="str">
        <f>IF(A32&lt;50,"Order","OK")</f>
        <v>Order</v>
      </c>
      <c r="Y32" s="1"/>
    </row>
    <row r="33" spans="1:25" x14ac:dyDescent="0.3">
      <c r="A33">
        <v>56</v>
      </c>
      <c r="B33" s="1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>IF(A33&lt;50,"Order","OK")</f>
        <v>OK</v>
      </c>
      <c r="Y33" s="1"/>
    </row>
    <row r="34" spans="1:25" x14ac:dyDescent="0.3">
      <c r="A34">
        <v>65</v>
      </c>
      <c r="B34" s="13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>IF(A34&lt;50,"Order","OK")</f>
        <v>OK</v>
      </c>
      <c r="Y34" s="1"/>
    </row>
    <row r="35" spans="1:25" x14ac:dyDescent="0.3">
      <c r="A35">
        <v>28</v>
      </c>
      <c r="B35" s="13">
        <v>2158</v>
      </c>
      <c r="C35" t="s">
        <v>35</v>
      </c>
      <c r="D35">
        <v>15.95</v>
      </c>
      <c r="E35" t="s">
        <v>20</v>
      </c>
      <c r="F35" t="s">
        <v>12</v>
      </c>
      <c r="G35" t="s">
        <v>66</v>
      </c>
      <c r="H35" t="str">
        <f>IF(A35&lt;50,"Order","OK")</f>
        <v>Order</v>
      </c>
      <c r="Y35" s="1"/>
    </row>
    <row r="36" spans="1:25" x14ac:dyDescent="0.3">
      <c r="A36">
        <v>27</v>
      </c>
      <c r="B36" s="13">
        <v>2132</v>
      </c>
      <c r="C36" t="s">
        <v>46</v>
      </c>
      <c r="D36">
        <v>7.58</v>
      </c>
      <c r="E36" t="s">
        <v>20</v>
      </c>
      <c r="F36" t="s">
        <v>12</v>
      </c>
      <c r="G36" t="s">
        <v>63</v>
      </c>
      <c r="H36" t="str">
        <f>IF(A36&lt;50,"Order","OK")</f>
        <v>Order</v>
      </c>
      <c r="Y36" s="1"/>
    </row>
    <row r="37" spans="1:25" x14ac:dyDescent="0.3">
      <c r="A37">
        <v>24</v>
      </c>
      <c r="B37" s="13">
        <v>2176</v>
      </c>
      <c r="C37" t="s">
        <v>53</v>
      </c>
      <c r="D37">
        <v>6.59</v>
      </c>
      <c r="E37" t="s">
        <v>19</v>
      </c>
      <c r="F37" t="s">
        <v>13</v>
      </c>
      <c r="G37" t="s">
        <v>64</v>
      </c>
      <c r="H37" t="str">
        <f>IF(A37&lt;50,"Order","OK")</f>
        <v>Order</v>
      </c>
      <c r="Y37" s="1"/>
    </row>
    <row r="38" spans="1:25" x14ac:dyDescent="0.3">
      <c r="A38">
        <v>49</v>
      </c>
      <c r="B38" s="13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>IF(A38&lt;50,"Order","OK")</f>
        <v>Order</v>
      </c>
      <c r="Y38" s="1"/>
    </row>
    <row r="39" spans="1:25" x14ac:dyDescent="0.3">
      <c r="A39">
        <v>45</v>
      </c>
      <c r="B39" s="13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63</v>
      </c>
      <c r="H39" t="str">
        <f>IF(A39&lt;50,"Order","OK")</f>
        <v>Order</v>
      </c>
      <c r="Y39" s="1"/>
    </row>
    <row r="40" spans="1:25" x14ac:dyDescent="0.3">
      <c r="A40">
        <v>18</v>
      </c>
      <c r="B40" s="13">
        <v>2268</v>
      </c>
      <c r="C40" t="s">
        <v>36</v>
      </c>
      <c r="D40">
        <v>54.95</v>
      </c>
      <c r="E40" t="s">
        <v>15</v>
      </c>
      <c r="F40" t="s">
        <v>12</v>
      </c>
      <c r="G40" t="s">
        <v>66</v>
      </c>
      <c r="H40" t="str">
        <f>IF(A40&lt;50,"Order","OK")</f>
        <v>Order</v>
      </c>
      <c r="Y40" s="1"/>
    </row>
    <row r="41" spans="1:25" x14ac:dyDescent="0.3">
      <c r="A41">
        <v>56</v>
      </c>
      <c r="B41" s="13">
        <v>2202</v>
      </c>
      <c r="C41" t="s">
        <v>49</v>
      </c>
      <c r="D41">
        <v>18.95</v>
      </c>
      <c r="E41" t="s">
        <v>22</v>
      </c>
      <c r="F41" t="s">
        <v>11</v>
      </c>
      <c r="G41" t="s">
        <v>63</v>
      </c>
      <c r="H41" t="str">
        <f>IF(A41&lt;50,"Order","OK")</f>
        <v>OK</v>
      </c>
      <c r="Y41" s="1"/>
    </row>
    <row r="42" spans="1:25" x14ac:dyDescent="0.3">
      <c r="A42">
        <v>175</v>
      </c>
      <c r="B42" s="13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>IF(A42&lt;50,"Order","OK")</f>
        <v>OK</v>
      </c>
      <c r="Y42" s="1"/>
    </row>
    <row r="43" spans="1:25" x14ac:dyDescent="0.3">
      <c r="Y43" s="1"/>
    </row>
  </sheetData>
  <mergeCells count="3">
    <mergeCell ref="A1:I1"/>
    <mergeCell ref="A2:I2"/>
    <mergeCell ref="C4:C8"/>
  </mergeCells>
  <conditionalFormatting sqref="A14:A42">
    <cfRule type="dataBar" priority="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{05C46A21-D265-470B-AF6F-D727140EB5EC}</x14:id>
        </ext>
      </extLst>
    </cfRule>
  </conditionalFormatting>
  <conditionalFormatting sqref="H13:H14 H41:H42 H34">
    <cfRule type="containsText" dxfId="7" priority="5" operator="containsText" text="Order">
      <formula>NOT(ISERROR(SEARCH("Order",H13)))</formula>
    </cfRule>
    <cfRule type="containsText" dxfId="6" priority="7" operator="containsText" text="Order">
      <formula>NOT(ISERROR(SEARCH("Order",H13)))</formula>
    </cfRule>
    <cfRule type="containsText" dxfId="5" priority="8" operator="containsText" text="Order">
      <formula>NOT(ISERROR(SEARCH("Order",H13)))</formula>
    </cfRule>
    <cfRule type="containsText" dxfId="4" priority="9" operator="containsText" text="Order">
      <formula>NOT(ISERROR(SEARCH("Order",H13)))</formula>
    </cfRule>
  </conditionalFormatting>
  <conditionalFormatting sqref="H14 H41:H42 H34">
    <cfRule type="containsText" dxfId="3" priority="4" operator="containsText" text="Order">
      <formula>NOT(ISERROR(SEARCH("Order",H14)))</formula>
    </cfRule>
  </conditionalFormatting>
  <conditionalFormatting sqref="H13:H14 H41:H42 H34">
    <cfRule type="containsText" dxfId="2" priority="3" operator="containsText" text="Order">
      <formula>NOT(ISERROR(SEARCH("Order",H13)))</formula>
    </cfRule>
  </conditionalFormatting>
  <conditionalFormatting sqref="H34:H42">
    <cfRule type="containsText" dxfId="1" priority="2" operator="containsText" text="Order">
      <formula>NOT(ISERROR(SEARCH("Order",H34)))</formula>
    </cfRule>
  </conditionalFormatting>
  <conditionalFormatting sqref="H15:H33">
    <cfRule type="containsText" dxfId="0" priority="1" operator="containsText" text="Order">
      <formula>NOT(ISERROR(SEARCH("Order",H15)))</formula>
    </cfRule>
  </conditionalFormatting>
  <printOptions horizontalCentered="1" verticalCentered="1"/>
  <pageMargins left="0.7" right="0.7" top="0.75" bottom="0.75" header="0.3" footer="0.3"/>
  <pageSetup scale="80" orientation="landscape" horizontalDpi="4294967293" verticalDpi="4294967293" r:id="rId1"/>
  <headerFooter>
    <oddFooter>&amp;LRoper_Colin_16G_Plants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5C46A21-D265-470B-AF6F-D727140EB5EC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 102</dc:subject>
  <dc:creator>GO! Series;Colin Roper</dc:creator>
  <cp:keywords>plants inventory, Pasadena</cp:keywords>
  <cp:lastModifiedBy>Colin</cp:lastModifiedBy>
  <cp:lastPrinted>2017-11-01T04:13:24Z</cp:lastPrinted>
  <dcterms:created xsi:type="dcterms:W3CDTF">2009-12-15T16:50:11Z</dcterms:created>
  <dcterms:modified xsi:type="dcterms:W3CDTF">2017-11-01T04:33:22Z</dcterms:modified>
</cp:coreProperties>
</file>